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17"/>
  <c r="E17"/>
  <c r="O17"/>
  <c r="F17"/>
  <c r="P17"/>
  <c r="D1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12"/>
  <c r="Q17"/>
  <c r="Q22"/>
  <c r="Q27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O39" l="1"/>
  <c r="E39"/>
  <c r="N39"/>
  <c r="F39"/>
  <c r="N12"/>
  <c r="P12"/>
  <c r="P39" s="1"/>
  <c r="R12"/>
  <c r="E12"/>
  <c r="F12"/>
  <c r="H12"/>
  <c r="D12"/>
  <c r="D39" s="1"/>
  <c r="O12"/>
  <c r="H22"/>
  <c r="I21" s="1"/>
  <c r="S21" s="1"/>
  <c r="Q39"/>
  <c r="R39"/>
  <c r="H37"/>
  <c r="I36" s="1"/>
  <c r="S36" s="1"/>
  <c r="H32"/>
  <c r="I31" s="1"/>
  <c r="S31" s="1"/>
  <c r="H27"/>
  <c r="I26" s="1"/>
  <c r="S26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<sst xmlns="http://schemas.openxmlformats.org/spreadsheetml/2006/main" count="114" uniqueCount="75">
  <si>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</si>
  <si>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</si>
  <si>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</si>
  <si>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KK Moravsk</t>
  </si>
  <si>
    <t>Datum:  </t>
  </si>
  <si>
    <t>20.11.2021</t>
  </si>
  <si>
    <t>Domácí</t>
  </si>
  <si>
    <t>KK Moravská Slávia Brno</t>
  </si>
  <si>
    <t>Hosté</t>
  </si>
  <si>
    <t>TJ Horní Benešov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</si>
  <si>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</si>
  <si>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</si>
  <si>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</si>
  <si>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</si>
  <si>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</si>
  <si>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</si>
  <si>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</si>
  <si>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</si>
  <si>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</si>
  <si>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</si>
  <si>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</si>
  <si>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Němec</t>
  </si>
  <si>
    <t>Petřek</t>
  </si>
  <si>
    <t>Ondřej</t>
  </si>
  <si>
    <t>Miroslav</t>
  </si>
  <si>
    <t>Herůfek</t>
  </si>
  <si>
    <t>Skopalík</t>
  </si>
  <si>
    <t>Radim</t>
  </si>
  <si>
    <t>Vlastimil</t>
  </si>
  <si>
    <t>Košťál</t>
  </si>
  <si>
    <t>Pečinka</t>
  </si>
  <si>
    <t>Pavel</t>
  </si>
  <si>
    <t>Vladislav</t>
  </si>
  <si>
    <t>Pen</t>
  </si>
  <si>
    <t>Kaluža</t>
  </si>
  <si>
    <t>Boštjan</t>
  </si>
  <si>
    <t>David</t>
  </si>
  <si>
    <t>Novák</t>
  </si>
  <si>
    <t>Hendrych</t>
  </si>
  <si>
    <t>Stanislav</t>
  </si>
  <si>
    <t>Jiří</t>
  </si>
  <si>
    <t>Klika</t>
  </si>
  <si>
    <t>Kubeša</t>
  </si>
  <si>
    <t>Milan</t>
  </si>
  <si>
    <t>Kamil</t>
  </si>
  <si>
    <t>Celkový výkon družstva  </t>
  </si>
  <si>
    <t>Vedoucí družstva         Jméno:</t>
  </si>
  <si>
    <t>Milan Klika</t>
  </si>
  <si>
    <t>Bodový zisk</t>
  </si>
  <si>
    <t>Jiří Hendrych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</si>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</sst>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4" sqref="A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54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52</v>
      </c>
      <c r="P8" s="12">
        <v>0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53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53</v>
      </c>
      <c r="P9" s="18">
        <v>1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58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40</v>
      </c>
      <c r="P10" s="18">
        <v>0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63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51</v>
      </c>
      <c r="P11" s="23">
        <v>2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10706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228</v>
      </c>
      <c r="F12" s="28">
        <f>IF(ISNUMBER($G12),SUM(F8:F11),"")</f>
        <v>1</v>
      </c>
      <c r="G12" s="29">
        <f>IF(SUM($G8:$G11)+SUM($Q8:$Q11)&gt;0,SUM(G8:G11),"")</f>
        <v>598</v>
      </c>
      <c r="H12" s="27">
        <f>IF(ISNUMBER($G12),SUM(H8:H11),"")</f>
        <v>2</v>
      </c>
      <c r="I12" s="99"/>
      <c r="K12" s="96">
        <v>7415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196</v>
      </c>
      <c r="P12" s="28">
        <f>IF(ISNUMBER($G12),SUM(P8:P11),"")</f>
        <v>3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50</v>
      </c>
      <c r="F13" s="12">
        <v>2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44</v>
      </c>
      <c r="P13" s="12">
        <v>2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39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44</v>
      </c>
      <c r="P14" s="18">
        <v>2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52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54</v>
      </c>
      <c r="P15" s="18">
        <v>1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63</v>
      </c>
      <c r="F16" s="23">
        <v>1</v>
      </c>
      <c r="G16" s="24">
        <f>IF(AND(ISBLANK(D16),ISBLANK(E16)),"",D16+E16)</f>
        <v>160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35</v>
      </c>
      <c r="P16" s="23">
        <v>2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21399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204</v>
      </c>
      <c r="F17" s="28">
        <f>IF(ISNUMBER($G17),SUM(F13:F16),"")</f>
        <v>6</v>
      </c>
      <c r="G17" s="29">
        <f>IF(SUM($G13:$G16)+SUM($Q13:$Q16)&gt;0,SUM(G13:G16),"")</f>
        <v>566</v>
      </c>
      <c r="H17" s="27">
        <f>IF(ISNUMBER($G17),SUM(H13:H16),"")</f>
        <v>3</v>
      </c>
      <c r="I17" s="99"/>
      <c r="K17" s="96">
        <v>7416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177</v>
      </c>
      <c r="P17" s="28">
        <f>IF(ISNUMBER($G17),SUM(P13:P16),"")</f>
        <v>7</v>
      </c>
      <c r="Q17" s="29">
        <f>IF(SUM($G13:$G16)+SUM($Q13:$Q16)&gt;0,SUM(Q13:Q16),"")</f>
        <v>540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45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35</v>
      </c>
      <c r="P18" s="12">
        <v>5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35</v>
      </c>
      <c r="F19" s="18">
        <v>2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53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53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35</v>
      </c>
      <c r="P20" s="18">
        <v>1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51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24</v>
      </c>
      <c r="P21" s="23">
        <v>4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184</v>
      </c>
      <c r="F22" s="28">
        <f>IF(ISNUMBER($G22),SUM(F18:F21),"")</f>
        <v>5</v>
      </c>
      <c r="G22" s="29">
        <f>IF(SUM($G18:$G21)+SUM($Q18:$Q21)&gt;0,SUM(G18:G21),"")</f>
        <v>548</v>
      </c>
      <c r="H22" s="27">
        <f>IF(ISNUMBER($G22),SUM(H18:H21),"")</f>
        <v>3</v>
      </c>
      <c r="I22" s="99"/>
      <c r="K22" s="96">
        <v>15835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147</v>
      </c>
      <c r="P22" s="28">
        <f>IF(ISNUMBER($G22),SUM(P18:P21),"")</f>
        <v>10</v>
      </c>
      <c r="Q22" s="29">
        <f>IF(SUM($G18:$G21)+SUM($Q18:$Q21)&gt;0,SUM(Q18:Q21),"")</f>
        <v>510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48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101</v>
      </c>
      <c r="O23" s="12">
        <v>45</v>
      </c>
      <c r="P23" s="12">
        <v>1</v>
      </c>
      <c r="Q23" s="13">
        <f>IF(AND(ISBLANK(N23),ISBLANK(O23)),"",N23+O23)</f>
        <v>146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35</v>
      </c>
      <c r="F24" s="18">
        <v>3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53</v>
      </c>
      <c r="P24" s="18">
        <v>0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53</v>
      </c>
      <c r="F25" s="18">
        <v>2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91</v>
      </c>
      <c r="O25" s="18">
        <v>52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36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45</v>
      </c>
      <c r="P26" s="23">
        <v>0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25503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172</v>
      </c>
      <c r="F27" s="28">
        <f>IF(ISNUMBER($G27),SUM(F23:F26),"")</f>
        <v>7</v>
      </c>
      <c r="G27" s="29">
        <f>IF(SUM($G23:$G26)+SUM($Q23:$Q26)&gt;0,SUM(G23:G26),"")</f>
        <v>556</v>
      </c>
      <c r="H27" s="27">
        <f>IF(ISNUMBER($G27),SUM(H23:H26),"")</f>
        <v>2</v>
      </c>
      <c r="I27" s="99"/>
      <c r="K27" s="96">
        <v>22505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195</v>
      </c>
      <c r="P27" s="28">
        <f>IF(ISNUMBER($G27),SUM(P23:P26),"")</f>
        <v>1</v>
      </c>
      <c r="Q27" s="29">
        <f>IF(SUM($G23:$G26)+SUM($Q23:$Q26)&gt;0,SUM(Q23:Q26),"")</f>
        <v>569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42</v>
      </c>
      <c r="F28" s="12">
        <v>3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95</v>
      </c>
      <c r="O28" s="12">
        <v>36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21</v>
      </c>
      <c r="F29" s="18">
        <v>3</v>
      </c>
      <c r="G29" s="19">
        <f>IF(AND(ISBLANK(D29),ISBLANK(E29)),"",D29+E29)</f>
        <v>103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52</v>
      </c>
      <c r="P29" s="18">
        <v>0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48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95</v>
      </c>
      <c r="O30" s="18">
        <v>45</v>
      </c>
      <c r="P30" s="18">
        <v>1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54</v>
      </c>
      <c r="F31" s="23">
        <v>1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51</v>
      </c>
      <c r="P31" s="23">
        <v>1</v>
      </c>
      <c r="Q31" s="24">
        <f>IF(AND(ISBLANK(N31),ISBLANK(O31)),"",N31+O31)</f>
        <v>148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165</v>
      </c>
      <c r="F32" s="28">
        <f>IF(ISNUMBER($G32),SUM(F28:F31),"")</f>
        <v>7</v>
      </c>
      <c r="G32" s="29">
        <f>IF(SUM($G28:$G31)+SUM($Q28:$Q31)&gt;0,SUM(G28:G31),"")</f>
        <v>523</v>
      </c>
      <c r="H32" s="27">
        <f>IF(ISNUMBER($G32),SUM(H28:H31),"")</f>
        <v>2</v>
      </c>
      <c r="I32" s="99"/>
      <c r="K32" s="96">
        <v>6450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184</v>
      </c>
      <c r="P32" s="28">
        <f>IF(ISNUMBER($G32),SUM(P28:P31),"")</f>
        <v>3</v>
      </c>
      <c r="Q32" s="29">
        <f>IF(SUM($G28:$G31)+SUM($Q28:$Q31)&gt;0,SUM(Q28:Q31),"")</f>
        <v>566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84</v>
      </c>
      <c r="E33" s="12">
        <v>50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97</v>
      </c>
      <c r="O33" s="12">
        <v>36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75</v>
      </c>
      <c r="E34" s="18">
        <v>36</v>
      </c>
      <c r="F34" s="18">
        <v>2</v>
      </c>
      <c r="G34" s="19">
        <f>IF(AND(ISBLANK(D34),ISBLANK(E34)),"",D34+E34)</f>
        <v>111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62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90</v>
      </c>
      <c r="E35" s="18">
        <v>43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89</v>
      </c>
      <c r="O35" s="18">
        <v>62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43</v>
      </c>
      <c r="F36" s="23">
        <v>2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48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329</v>
      </c>
      <c r="E37" s="28">
        <f>IF(ISNUMBER($G37),SUM(E33:E36),"")</f>
        <v>172</v>
      </c>
      <c r="F37" s="28">
        <f>IF(ISNUMBER($G37),SUM(F33:F36),"")</f>
        <v>7</v>
      </c>
      <c r="G37" s="29">
        <f>IF(SUM($G33:$G36)+SUM($Q33:$Q36)&gt;0,SUM(G33:G36),"")</f>
        <v>501</v>
      </c>
      <c r="H37" s="27">
        <f>IF(ISNUMBER($G37),SUM(H33:H36),"")</f>
        <v>1</v>
      </c>
      <c r="I37" s="99"/>
      <c r="K37" s="96">
        <v>18232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208</v>
      </c>
      <c r="P37" s="28">
        <f>IF(ISNUMBER($G37),SUM(P33:P36),"")</f>
        <v>2</v>
      </c>
      <c r="Q37" s="29">
        <f>IF(SUM($G33:$G36)+SUM($Q33:$Q36)&gt;0,SUM(Q33:Q36),"")</f>
        <v>586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2167</v>
      </c>
      <c r="E39" s="34">
        <f>IF(ISNUMBER($G39),SUM(E12,E17,E22,E27,E32,E37),"")</f>
        <v>1125</v>
      </c>
      <c r="F39" s="34">
        <f>IF(ISNUMBER($G39),SUM(F12,F17,F22,F27,F32,F37),"")</f>
        <v>33</v>
      </c>
      <c r="G39" s="35">
        <f>IF(SUM($G$8:$G$37)+SUM($Q$8:$Q$37)&gt;0,SUM(G12,G17,G22,G27,G32,G37),"")</f>
        <v>3292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2244</v>
      </c>
      <c r="O39" s="34">
        <f>IF(ISNUMBER($G39),SUM(O12,O17,O22,O27,O32,O37),"")</f>
        <v>1107</v>
      </c>
      <c r="P39" s="34">
        <f>IF(ISNUMBER($G39),SUM(P12,P17,P22,P27,P32,P37),"")</f>
        <v>26</v>
      </c>
      <c r="Q39" s="35">
        <f>IF(SUM($G$8:$G$37)+SUM($Q$8:$Q$37)&gt;0,SUM(Q12,Q17,Q22,Q27,Q32,Q37),"")</f>
        <v>3351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3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Moravská Slávia Brno – TJ Horní Benešov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20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2021-11-20T19:02:47Z</dcterms:modified>
</cp:coreProperties>
</file>